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2.200.201\Soft_jkh\14\ПРОЕКТЫ 2026\Договор на САРЫ смеш. финансирование для АО КР\"/>
    </mc:Choice>
  </mc:AlternateContent>
  <xr:revisionPtr revIDLastSave="0" documentId="13_ncr:1_{5A07B9AE-0EF1-49CE-ACBC-FF1C0253F843}" xr6:coauthVersionLast="37" xr6:coauthVersionMax="46" xr10:uidLastSave="{00000000-0000-0000-0000-000000000000}"/>
  <bookViews>
    <workbookView xWindow="0" yWindow="0" windowWidth="28800" windowHeight="12225" xr2:uid="{D9C55585-58F0-47F5-8E8F-19F1D815FBEA}"/>
  </bookViews>
  <sheets>
    <sheet name="Оборуд.по сметам" sheetId="3" r:id="rId1"/>
    <sheet name="Оборудование по сметам" sheetId="2" state="hidden" r:id="rId2"/>
    <sheet name="График оборудования для КЦ" sheetId="1" state="hidden" r:id="rId3"/>
  </sheets>
  <definedNames>
    <definedName name="_xlnm.Print_Area" localSheetId="2">'График оборудования для КЦ'!$A$1:$X$27</definedName>
    <definedName name="_xlnm.Print_Area" localSheetId="0">'Оборуд.по сметам'!$A$1:$P$36</definedName>
    <definedName name="_xlnm.Print_Area" localSheetId="1">'Оборудование по сметам'!$A$1:$M$20</definedName>
  </definedNames>
  <calcPr calcId="17902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6" i="1" l="1"/>
  <c r="W29" i="1" s="1"/>
  <c r="W30" i="1" s="1"/>
  <c r="S12" i="1"/>
  <c r="S26" i="1"/>
  <c r="S24" i="1"/>
  <c r="S22" i="1"/>
  <c r="S20" i="1"/>
  <c r="S18" i="1"/>
  <c r="S16" i="1"/>
  <c r="S14" i="1"/>
  <c r="W24" i="1"/>
  <c r="W22" i="1"/>
  <c r="W20" i="1"/>
  <c r="W18" i="1"/>
  <c r="W16" i="1"/>
  <c r="W14" i="1"/>
  <c r="P24" i="1"/>
  <c r="R24" i="1" s="1"/>
  <c r="T24" i="1" s="1"/>
  <c r="N24" i="1"/>
  <c r="N22" i="1"/>
  <c r="P22" i="1" s="1"/>
  <c r="R22" i="1" s="1"/>
  <c r="T22" i="1" s="1"/>
  <c r="P20" i="1"/>
  <c r="R20" i="1" s="1"/>
  <c r="T20" i="1" s="1"/>
  <c r="N20" i="1"/>
  <c r="N18" i="1"/>
  <c r="P18" i="1" s="1"/>
  <c r="R18" i="1" s="1"/>
  <c r="T18" i="1" s="1"/>
  <c r="P16" i="1"/>
  <c r="R16" i="1" s="1"/>
  <c r="T16" i="1" s="1"/>
  <c r="N16" i="1"/>
  <c r="N14" i="1"/>
  <c r="P14" i="1" s="1"/>
  <c r="R14" i="1" s="1"/>
  <c r="T14" i="1" s="1"/>
  <c r="P12" i="1"/>
  <c r="R12" i="1" s="1"/>
  <c r="T12" i="1" s="1"/>
  <c r="N12" i="1"/>
  <c r="S28" i="3" l="1"/>
  <c r="W12" i="1"/>
  <c r="V12" i="1"/>
  <c r="T26" i="1"/>
  <c r="X12" i="1"/>
  <c r="X18" i="1"/>
  <c r="V18" i="1"/>
  <c r="V20" i="1"/>
  <c r="X20" i="1"/>
  <c r="X14" i="1"/>
  <c r="V14" i="1"/>
  <c r="V16" i="1"/>
  <c r="X16" i="1"/>
  <c r="X22" i="1"/>
  <c r="V22" i="1"/>
  <c r="V24" i="1"/>
  <c r="X24" i="1"/>
  <c r="X26" i="1" l="1"/>
  <c r="U12" i="1"/>
  <c r="V26" i="1"/>
  <c r="U24" i="1"/>
  <c r="U22" i="1"/>
  <c r="U16" i="1"/>
  <c r="U14" i="1"/>
  <c r="U20" i="1"/>
  <c r="U18" i="1"/>
  <c r="U26" i="1" l="1"/>
</calcChain>
</file>

<file path=xl/sharedStrings.xml><?xml version="1.0" encoding="utf-8"?>
<sst xmlns="http://schemas.openxmlformats.org/spreadsheetml/2006/main" count="105" uniqueCount="71">
  <si>
    <t>Наименование объекта</t>
  </si>
  <si>
    <t>19-24-2.. Замена системы автоматического регулирования тепловой энергии на отопление и горячее водоснабжение жилого дома №40 по ул. Скрипникова в г. Минске</t>
  </si>
  <si>
    <t>ГРАФИК УСТАНОВКИ ОБОРУДОВАНИЯ ДЛЯ КОНТРАКНОЙ ЦЕНЫ</t>
  </si>
  <si>
    <t>№пп</t>
  </si>
  <si>
    <t>смета</t>
  </si>
  <si>
    <t>обоснование</t>
  </si>
  <si>
    <t>наименование</t>
  </si>
  <si>
    <t>кол-во</t>
  </si>
  <si>
    <t>ед.изм.</t>
  </si>
  <si>
    <t>цена</t>
  </si>
  <si>
    <t>Стоимость на дату составления сметы</t>
  </si>
  <si>
    <t>трансп. и зср</t>
  </si>
  <si>
    <t>Стоимость с трансп. и зср</t>
  </si>
  <si>
    <t>% налога от выручки</t>
  </si>
  <si>
    <t>Стоимость с налогом</t>
  </si>
  <si>
    <t>% НДС</t>
  </si>
  <si>
    <t>Стоимость с НДС</t>
  </si>
  <si>
    <t>Стоимость оборудования на дату начала строительства</t>
  </si>
  <si>
    <t>Стоимость на начала производства работ</t>
  </si>
  <si>
    <t>Стоимость с учетом прогнозного индекса цен в строительстве, рублей / количество</t>
  </si>
  <si>
    <t>Стоимость всего</t>
  </si>
  <si>
    <t>в том числе по месяцам</t>
  </si>
  <si>
    <t>АВГ.24</t>
  </si>
  <si>
    <t>СЕH.24</t>
  </si>
  <si>
    <t>ОКТ.24</t>
  </si>
  <si>
    <t>Прогнозный индекс</t>
  </si>
  <si>
    <t>3/5-40-10/10-М2</t>
  </si>
  <si>
    <t>НАСОСЫ mvl 205-3/16/e/3-400-50-2-s1</t>
  </si>
  <si>
    <t>ШТ.</t>
  </si>
  <si>
    <t>3/3-40-20-10/40</t>
  </si>
  <si>
    <t>КЛАПАНЫ РЕГУЛИРУЮЩИЕ ФЛАНЦЕВЫЕ С ЭЛЕКТРИЧЕСКИМ МЕХАНИЗМОМ ДИАМЕТРОМ 50 ММ</t>
  </si>
  <si>
    <t>3/8-10-10/100</t>
  </si>
  <si>
    <t>РЕГУЛЯТОРЫ ДАВЛЕНИЯ РД-А И ПЕРЕПАДА ДАВЛЕНИЯ РП ПРЯМОГО ДЕЙСТВИЯ, РN 1.6 МПА, ДИАМЕТРОМ 80 ММ</t>
  </si>
  <si>
    <t>3/3-40-20/П1</t>
  </si>
  <si>
    <t>КЛАПАН СОЛЕНОИДНЫЙ НОРМАЛЬНО ЗАКРЫТЫЙ EV220B</t>
  </si>
  <si>
    <t>ШТ</t>
  </si>
  <si>
    <t>3/8-20-10-10/10</t>
  </si>
  <si>
    <t>МАНОМЕТРЫ ЭЛЕКТРОКОНТАКТНЫЕ</t>
  </si>
  <si>
    <t>5/30-30-4-7/1Щ</t>
  </si>
  <si>
    <t>ШКАФ УПРАВЛЕНИЯ ИТП (В КОМПЛЕКТЕ С РЕГУЛЯТОРОМ ТЕМПЕРАТУРЫ)</t>
  </si>
  <si>
    <t>3/8-30-10/10А2</t>
  </si>
  <si>
    <t>ДАТЧИК ТЕМПЕРАТУРЫ НАРУЖНОГО ВОЗДУХА</t>
  </si>
  <si>
    <t>В С Е Г О :</t>
  </si>
  <si>
    <t>ПЕРЕЧЕНЬ ОБОРУДОВАНИЯ ПО ЧЕРТЕЖАМ (СМЕТАМ)</t>
  </si>
  <si>
    <t>ВСЕГО</t>
  </si>
  <si>
    <t>Смета 214.101</t>
  </si>
  <si>
    <t>Смета 214.102</t>
  </si>
  <si>
    <t>Расчет составил</t>
  </si>
  <si>
    <t>№по смете</t>
  </si>
  <si>
    <t>Код</t>
  </si>
  <si>
    <t>Наименование материала</t>
  </si>
  <si>
    <t>Единица измерения</t>
  </si>
  <si>
    <t>Количество</t>
  </si>
  <si>
    <t xml:space="preserve">Цена </t>
  </si>
  <si>
    <t>ИТОГО  :</t>
  </si>
  <si>
    <t>В С Е Г О  :</t>
  </si>
  <si>
    <t>\</t>
  </si>
  <si>
    <t xml:space="preserve">Стоимость без НДС </t>
  </si>
  <si>
    <t>НДС (20%)</t>
  </si>
  <si>
    <t>Стоимость  с НДС</t>
  </si>
  <si>
    <t>Месяц поставки</t>
  </si>
  <si>
    <t>Заказчик</t>
  </si>
  <si>
    <t>Подрядчик</t>
  </si>
  <si>
    <t>КУП «Жилищное коммунальное хозяйство № 2 Фрунзенского района г. Минска»</t>
  </si>
  <si>
    <t>Приложение № 5</t>
  </si>
  <si>
    <t xml:space="preserve">График поставки оборудования </t>
  </si>
  <si>
    <t>к договору №10/00-000</t>
  </si>
  <si>
    <t>Директор</t>
  </si>
  <si>
    <t>_________________А.П.Новик</t>
  </si>
  <si>
    <t>Дата: ___________________ 2025г.</t>
  </si>
  <si>
    <t>от  00.00.2026г.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</si>
</sst>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[Red]\-#,##0.00;\ "/>
    <numFmt numFmtId="165" formatCode="#,##0.00\ ;[Red]\-#,##0.00\ ;\ "/>
    <numFmt numFmtId="166" formatCode="#,##0.00_ ;[Red]\-#,##0.00\ "/>
  </numFmts>
  <fonts count="13" x14ac:knownFonts="1"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6"/>
      <color theme="1"/>
      <name val="Times New Roman"/>
      <family val="2"/>
      <charset val="204"/>
    </font>
    <font>
      <b/>
      <i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7F7D2"/>
        <bgColor indexed="64"/>
      </patternFill>
    </fill>
    <fill>
      <patternFill patternType="solid">
        <fgColor rgb="FFF5FDF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1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1" xfId="0" applyFill="1" applyBorder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right" vertical="center"/>
    </xf>
    <xf numFmtId="0" fontId="0" fillId="3" borderId="0" xfId="0" applyFill="1" applyAlignment="1">
      <alignment vertical="top"/>
    </xf>
    <xf numFmtId="49" fontId="4" fillId="3" borderId="0" xfId="0" applyNumberFormat="1" applyFont="1" applyFill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/>
    </xf>
    <xf numFmtId="49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left" vertical="center"/>
    </xf>
    <xf numFmtId="4" fontId="0" fillId="0" borderId="0" xfId="0" applyNumberFormat="1" applyAlignment="1">
      <alignment horizontal="center" vertical="top"/>
    </xf>
    <xf numFmtId="4" fontId="0" fillId="0" borderId="0" xfId="0" applyNumberFormat="1" applyAlignment="1">
      <alignment vertical="top"/>
    </xf>
    <xf numFmtId="166" fontId="0" fillId="0" borderId="0" xfId="0" applyNumberFormat="1" applyAlignment="1">
      <alignment vertical="top"/>
    </xf>
    <xf numFmtId="4" fontId="0" fillId="0" borderId="1" xfId="0" applyNumberFormat="1" applyBorder="1" applyAlignment="1">
      <alignment vertical="top"/>
    </xf>
    <xf numFmtId="49" fontId="0" fillId="0" borderId="1" xfId="0" applyNumberFormat="1" applyBorder="1" applyAlignment="1">
      <alignment horizontal="right" vertical="top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1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49" fontId="12" fillId="0" borderId="1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top"/>
    </xf>
    <xf numFmtId="0" fontId="0" fillId="0" borderId="3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3" xfId="0" applyBorder="1" applyAlignment="1">
      <alignment horizontal="left" vertical="top" wrapText="1"/>
    </xf>
  </cellXfs>
  <cellStyles count="2">
    <cellStyle name="Обычный" xfId="0" builtinId="0"/>
    <cellStyle name="Обычный 4" xfId="1" xr:uid="{8363F6B9-9486-4FDA-9777-D9C5030735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80458-5A09-4731-9DC2-509FE6E4F0BA}">
  <sheetPr>
    <pageSetUpPr fitToPage="1"/>
  </sheetPr>
  <dimension ref="A1:S36"/>
  <sheetViews>
    <sheetView tabSelected="1" view="pageBreakPreview" zoomScaleNormal="100" zoomScaleSheetLayoutView="100" workbookViewId="0">
      <selection activeCell="N3" sqref="N3:P3"/>
    </sheetView>
  </sheetViews>
  <sheetFormatPr defaultColWidth="9.33203125" defaultRowHeight="11.25" customHeight="1" x14ac:dyDescent="0.2"/>
  <cols>
    <col min="1" max="1" width="4.83203125" style="1" customWidth="1"/>
    <col min="2" max="2" width="7.33203125" style="1" customWidth="1"/>
    <col min="3" max="3" width="12.83203125" style="1" customWidth="1"/>
    <col min="4" max="7" width="8.83203125" style="1" customWidth="1"/>
    <col min="8" max="10" width="9.33203125" style="1"/>
    <col min="11" max="12" width="9.5" style="1" bestFit="1" customWidth="1"/>
    <col min="13" max="13" width="9.6640625" style="1" bestFit="1" customWidth="1"/>
    <col min="14" max="14" width="9.33203125" style="1"/>
    <col min="15" max="15" width="9.5" style="1" bestFit="1" customWidth="1"/>
    <col min="16" max="16" width="12.6640625" style="1" customWidth="1"/>
    <col min="17" max="16384" width="9.33203125" style="1"/>
  </cols>
  <sheetData>
    <row r="1" spans="1:16" ht="11.25" customHeight="1" x14ac:dyDescent="0.2">
      <c r="N1" s="34" t="s">
        <v>64</v>
      </c>
      <c r="O1" s="34"/>
      <c r="P1" s="34"/>
    </row>
    <row r="2" spans="1:16" ht="11.25" customHeight="1" x14ac:dyDescent="0.2">
      <c r="N2" s="35" t="s">
        <v>66</v>
      </c>
      <c r="O2" s="35"/>
      <c r="P2" s="35"/>
    </row>
    <row r="3" spans="1:16" ht="11.25" customHeight="1" x14ac:dyDescent="0.2">
      <c r="N3" s="36" t="s">
        <v>70</v>
      </c>
      <c r="O3" s="36"/>
      <c r="P3" s="36"/>
    </row>
    <row r="5" spans="1:16" ht="23.25" customHeight="1" x14ac:dyDescent="0.2">
      <c r="D5" s="6" t="s">
        <v>0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7" spans="1:16" ht="19.5" customHeight="1" x14ac:dyDescent="0.2">
      <c r="D7" s="41" t="s">
        <v>65</v>
      </c>
      <c r="E7" s="41"/>
      <c r="F7" s="41"/>
      <c r="G7" s="41"/>
      <c r="H7" s="41"/>
      <c r="I7" s="41"/>
      <c r="J7" s="41"/>
      <c r="K7" s="41"/>
      <c r="L7" s="41"/>
      <c r="M7" s="41"/>
    </row>
    <row r="9" spans="1:16" ht="16.5" x14ac:dyDescent="0.2">
      <c r="A9" s="14" t="s">
        <v>3</v>
      </c>
      <c r="B9" s="14" t="s">
        <v>48</v>
      </c>
      <c r="C9" s="14" t="s">
        <v>49</v>
      </c>
      <c r="D9" s="39" t="s">
        <v>50</v>
      </c>
      <c r="E9" s="39"/>
      <c r="F9" s="39"/>
      <c r="G9" s="39"/>
      <c r="H9" s="39"/>
      <c r="I9" s="39"/>
      <c r="J9" s="14" t="s">
        <v>51</v>
      </c>
      <c r="K9" s="14" t="s">
        <v>52</v>
      </c>
      <c r="L9" s="14" t="s">
        <v>53</v>
      </c>
      <c r="M9" s="14" t="s">
        <v>57</v>
      </c>
      <c r="N9" s="14" t="s">
        <v>58</v>
      </c>
      <c r="O9" s="14" t="s">
        <v>59</v>
      </c>
      <c r="P9" s="14" t="s">
        <v>60</v>
      </c>
    </row>
    <row r="10" spans="1:16" ht="11.25" customHeight="1" x14ac:dyDescent="0.2">
      <c r="B10" s="16"/>
      <c r="C10" s="17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spans="1:16" ht="11.25" customHeight="1" x14ac:dyDescent="0.2">
      <c r="A11" s="18"/>
      <c r="B11" s="18"/>
      <c r="C11" s="19"/>
      <c r="D11" s="40"/>
      <c r="E11" s="40"/>
      <c r="F11" s="40"/>
      <c r="G11" s="40"/>
      <c r="H11" s="40"/>
      <c r="I11" s="40"/>
      <c r="J11" s="20"/>
      <c r="K11" s="21"/>
      <c r="L11" s="22"/>
      <c r="M11" s="22"/>
      <c r="N11" s="28"/>
      <c r="O11" s="22"/>
      <c r="P11" s="29"/>
    </row>
    <row r="12" spans="1:16" ht="11.25" customHeight="1" x14ac:dyDescent="0.2">
      <c r="N12" s="26"/>
      <c r="P12"/>
    </row>
    <row r="13" spans="1:16" ht="23.25" customHeight="1" x14ac:dyDescent="0.2">
      <c r="A13" s="18"/>
      <c r="B13" s="18"/>
      <c r="C13" s="19"/>
      <c r="D13" s="40"/>
      <c r="E13" s="40"/>
      <c r="F13" s="40"/>
      <c r="G13" s="40"/>
      <c r="H13" s="40"/>
      <c r="I13" s="40"/>
      <c r="J13" s="20"/>
      <c r="K13" s="21"/>
      <c r="L13" s="22"/>
      <c r="M13" s="22"/>
      <c r="N13" s="28"/>
      <c r="O13" s="22"/>
      <c r="P13" s="29"/>
    </row>
    <row r="14" spans="1:16" ht="11.25" customHeight="1" x14ac:dyDescent="0.2">
      <c r="N14" s="26"/>
      <c r="P14"/>
    </row>
    <row r="15" spans="1:16" ht="23.25" customHeight="1" x14ac:dyDescent="0.2">
      <c r="A15" s="18"/>
      <c r="B15" s="18"/>
      <c r="C15" s="19"/>
      <c r="D15" s="40"/>
      <c r="E15" s="40"/>
      <c r="F15" s="40"/>
      <c r="G15" s="40"/>
      <c r="H15" s="40"/>
      <c r="I15" s="40"/>
      <c r="J15" s="20"/>
      <c r="K15" s="21"/>
      <c r="L15" s="22"/>
      <c r="M15" s="22"/>
      <c r="N15" s="28"/>
      <c r="O15" s="22"/>
      <c r="P15" s="29"/>
    </row>
    <row r="16" spans="1:16" ht="11.25" customHeight="1" x14ac:dyDescent="0.2">
      <c r="N16" s="26"/>
      <c r="P16"/>
    </row>
    <row r="17" spans="1:19" ht="14.65" customHeight="1" x14ac:dyDescent="0.2">
      <c r="A17" s="18"/>
      <c r="B17" s="18"/>
      <c r="C17" s="19"/>
      <c r="D17" s="40"/>
      <c r="E17" s="40"/>
      <c r="F17" s="40"/>
      <c r="G17" s="40"/>
      <c r="H17" s="40"/>
      <c r="I17" s="40"/>
      <c r="J17" s="20"/>
      <c r="K17" s="21"/>
      <c r="L17" s="22"/>
      <c r="M17" s="22"/>
      <c r="N17" s="28"/>
      <c r="O17" s="22"/>
    </row>
    <row r="18" spans="1:19" ht="11.25" customHeight="1" x14ac:dyDescent="0.2">
      <c r="A18" s="2"/>
      <c r="B18" s="2"/>
      <c r="C18" s="2"/>
      <c r="D18" s="2"/>
      <c r="E18" s="2"/>
      <c r="F18" s="24"/>
      <c r="G18" s="2"/>
      <c r="H18" s="2"/>
      <c r="I18" s="2"/>
      <c r="J18" s="2"/>
      <c r="K18" s="2"/>
      <c r="L18" s="2"/>
      <c r="M18" s="23"/>
      <c r="N18" s="23"/>
      <c r="O18" s="23"/>
      <c r="P18"/>
    </row>
    <row r="19" spans="1:19" ht="11.25" customHeight="1" x14ac:dyDescent="0.2">
      <c r="P19" s="29"/>
    </row>
    <row r="20" spans="1:19" ht="11.25" customHeight="1" x14ac:dyDescent="0.2"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/>
    </row>
    <row r="21" spans="1:19" ht="11.25" customHeight="1" x14ac:dyDescent="0.2">
      <c r="A21" s="18"/>
      <c r="B21" s="18"/>
      <c r="C21" s="19"/>
      <c r="D21" s="40"/>
      <c r="E21" s="40"/>
      <c r="F21" s="40"/>
      <c r="G21" s="40"/>
      <c r="H21" s="40"/>
      <c r="I21" s="40"/>
      <c r="J21" s="20"/>
      <c r="K21" s="21"/>
      <c r="L21" s="22"/>
      <c r="M21" s="22"/>
      <c r="N21" s="28"/>
      <c r="O21" s="22"/>
      <c r="P21" s="29"/>
    </row>
    <row r="22" spans="1:19" ht="11.25" customHeight="1" x14ac:dyDescent="0.2">
      <c r="N22" s="26"/>
      <c r="P22"/>
    </row>
    <row r="23" spans="1:19" ht="23.25" customHeight="1" x14ac:dyDescent="0.2">
      <c r="A23" s="18"/>
      <c r="B23" s="18"/>
      <c r="C23" s="19"/>
      <c r="D23" s="40"/>
      <c r="E23" s="40"/>
      <c r="F23" s="40"/>
      <c r="G23" s="40"/>
      <c r="H23" s="40"/>
      <c r="I23" s="40"/>
      <c r="J23" s="20"/>
      <c r="K23" s="21"/>
      <c r="L23" s="22"/>
      <c r="M23" s="22"/>
      <c r="N23" s="28"/>
      <c r="O23" s="22"/>
      <c r="P23" s="29"/>
    </row>
    <row r="24" spans="1:19" ht="11.25" customHeight="1" x14ac:dyDescent="0.2">
      <c r="N24" s="26"/>
    </row>
    <row r="25" spans="1:19" ht="14.65" customHeight="1" x14ac:dyDescent="0.2">
      <c r="A25" s="18"/>
      <c r="B25" s="18"/>
      <c r="C25" s="19"/>
      <c r="D25" s="40"/>
      <c r="E25" s="40"/>
      <c r="F25" s="40"/>
      <c r="G25" s="40"/>
      <c r="H25" s="40"/>
      <c r="I25" s="40"/>
      <c r="J25" s="20"/>
      <c r="K25" s="21"/>
      <c r="L25" s="22"/>
      <c r="M25" s="22"/>
      <c r="N25" s="28"/>
      <c r="O25" s="22"/>
    </row>
    <row r="26" spans="1:19" ht="11.25" customHeight="1" x14ac:dyDescent="0.2">
      <c r="A26" s="2"/>
      <c r="B26" s="2"/>
      <c r="C26" s="2"/>
      <c r="D26" s="2"/>
      <c r="E26" s="2"/>
      <c r="F26" s="24" t="s">
        <v>54</v>
      </c>
      <c r="G26" s="2"/>
      <c r="H26" s="2"/>
      <c r="I26" s="2"/>
      <c r="J26" s="2"/>
      <c r="K26" s="2"/>
      <c r="L26" s="2"/>
      <c r="M26" s="23"/>
      <c r="N26" s="23"/>
      <c r="O26" s="23"/>
    </row>
    <row r="27" spans="1:19" ht="11.25" customHeight="1" x14ac:dyDescent="0.2">
      <c r="A27" s="2"/>
      <c r="B27" s="2"/>
      <c r="C27" s="2"/>
      <c r="D27" s="2"/>
      <c r="E27" s="2"/>
      <c r="F27" s="24" t="s">
        <v>55</v>
      </c>
      <c r="G27" s="2"/>
      <c r="H27" s="2"/>
      <c r="I27" s="2"/>
      <c r="J27" s="2"/>
      <c r="K27" s="2"/>
      <c r="L27" s="2"/>
      <c r="M27" s="23"/>
      <c r="N27" s="23"/>
      <c r="O27" s="23"/>
    </row>
    <row r="28" spans="1:19" ht="11.25" customHeight="1" x14ac:dyDescent="0.2">
      <c r="S28" s="1">
        <f>M27*0.2</f>
        <v>0</v>
      </c>
    </row>
    <row r="31" spans="1:19" ht="11.25" customHeight="1" x14ac:dyDescent="0.2">
      <c r="C31" s="37" t="s">
        <v>61</v>
      </c>
      <c r="D31" s="37"/>
      <c r="E31" s="37"/>
      <c r="F31" s="37"/>
      <c r="M31" s="37" t="s">
        <v>62</v>
      </c>
      <c r="N31" s="37"/>
      <c r="O31" s="37"/>
      <c r="P31" s="37"/>
      <c r="Q31" s="37"/>
    </row>
    <row r="32" spans="1:19" ht="27" customHeight="1" x14ac:dyDescent="0.2">
      <c r="C32" s="33" t="s">
        <v>63</v>
      </c>
      <c r="D32" s="33"/>
      <c r="E32" s="33"/>
      <c r="F32" s="33"/>
      <c r="G32" s="33"/>
      <c r="H32" s="33"/>
      <c r="M32" s="33"/>
      <c r="N32" s="33"/>
      <c r="O32" s="33"/>
      <c r="P32" s="33"/>
      <c r="Q32" s="33"/>
    </row>
    <row r="33" spans="3:17" ht="24" customHeight="1" x14ac:dyDescent="0.2">
      <c r="C33" s="33" t="s">
        <v>67</v>
      </c>
      <c r="D33" s="33"/>
      <c r="E33" s="33"/>
      <c r="F33" s="33"/>
      <c r="G33" s="33"/>
      <c r="H33" s="33"/>
      <c r="M33" s="33"/>
      <c r="N33" s="33"/>
      <c r="O33" s="33"/>
      <c r="P33" s="33"/>
      <c r="Q33" s="33"/>
    </row>
    <row r="34" spans="3:17" ht="11.25" customHeight="1" x14ac:dyDescent="0.2">
      <c r="C34" s="33"/>
      <c r="D34" s="33"/>
      <c r="E34" s="33"/>
      <c r="F34" s="33"/>
      <c r="M34" s="33"/>
      <c r="N34" s="33"/>
      <c r="O34" s="33"/>
      <c r="P34" s="33"/>
      <c r="Q34" s="33"/>
    </row>
    <row r="35" spans="3:17" ht="21" customHeight="1" x14ac:dyDescent="0.2">
      <c r="C35" s="33" t="s">
        <v>68</v>
      </c>
      <c r="D35" s="33"/>
      <c r="E35" s="33"/>
      <c r="F35" s="33"/>
      <c r="G35" s="33"/>
      <c r="M35" s="33"/>
      <c r="N35" s="33"/>
      <c r="O35" s="33"/>
      <c r="P35" s="33"/>
      <c r="Q35" s="33"/>
    </row>
    <row r="36" spans="3:17" ht="20.25" customHeight="1" x14ac:dyDescent="0.2">
      <c r="C36" s="30" t="s">
        <v>69</v>
      </c>
      <c r="D36" s="31"/>
      <c r="E36" s="31"/>
      <c r="F36" s="32"/>
    </row>
  </sheetData>
  <mergeCells count="23">
    <mergeCell ref="C35:G35"/>
    <mergeCell ref="M35:Q35"/>
    <mergeCell ref="E5:O5"/>
    <mergeCell ref="D9:I9"/>
    <mergeCell ref="D11:I11"/>
    <mergeCell ref="D13:I13"/>
    <mergeCell ref="D7:M7"/>
    <mergeCell ref="D15:I15"/>
    <mergeCell ref="D17:I17"/>
    <mergeCell ref="D21:I21"/>
    <mergeCell ref="D23:I23"/>
    <mergeCell ref="D25:I25"/>
    <mergeCell ref="C32:H32"/>
    <mergeCell ref="M32:Q32"/>
    <mergeCell ref="C33:H33"/>
    <mergeCell ref="M33:Q33"/>
    <mergeCell ref="C34:F34"/>
    <mergeCell ref="M34:Q34"/>
    <mergeCell ref="N1:P1"/>
    <mergeCell ref="N2:P2"/>
    <mergeCell ref="N3:P3"/>
    <mergeCell ref="C31:F31"/>
    <mergeCell ref="M31:Q31"/>
  </mergeCells>
  <pageMargins left="0.59" right="0.19700000000000001" top="0.39400000000000002" bottom="0.39400000000000002" header="0" footer="0"/>
  <pageSetup paperSize="9" scale="88" fitToHeight="0" orientation="portrait" horizontalDpi="4294967294" verticalDpi="4294967294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99A41-5D3A-4997-9C2B-DDC87BB65209}">
  <sheetPr>
    <pageSetUpPr fitToPage="1"/>
  </sheetPr>
  <dimension ref="A2:O26"/>
  <sheetViews>
    <sheetView view="pageBreakPreview" zoomScale="115" zoomScaleNormal="100" zoomScaleSheetLayoutView="115" workbookViewId="0">
      <selection activeCell="A7" sqref="A7"/>
    </sheetView>
  </sheetViews>
  <sheetFormatPr defaultColWidth="14.83203125" defaultRowHeight="11.25" customHeight="1" x14ac:dyDescent="0.2"/>
  <cols>
    <col min="1" max="1" width="5.83203125" style="4" customWidth="1"/>
    <col min="2" max="11" width="14.83203125" style="1"/>
    <col min="12" max="13" width="8.83203125" style="1" customWidth="1"/>
    <col min="14" max="16384" width="14.83203125" style="1"/>
  </cols>
  <sheetData>
    <row r="2" spans="1:15" ht="11.25" customHeight="1" x14ac:dyDescent="0.2">
      <c r="C2" s="1" t="s">
        <v>0</v>
      </c>
      <c r="D2" s="44" t="s">
        <v>1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5" spans="1:15" ht="19.350000000000001" customHeight="1" x14ac:dyDescent="0.2">
      <c r="M5" s="3" t="s">
        <v>43</v>
      </c>
    </row>
    <row r="8" spans="1:15" ht="24" customHeight="1" x14ac:dyDescent="0.2">
      <c r="A8" s="5" t="s">
        <v>3</v>
      </c>
      <c r="B8" s="5" t="s">
        <v>5</v>
      </c>
      <c r="C8" s="45" t="s">
        <v>6</v>
      </c>
      <c r="D8" s="45"/>
      <c r="E8" s="45"/>
      <c r="F8" s="45"/>
      <c r="G8" s="45"/>
      <c r="H8" s="45"/>
      <c r="I8" s="45"/>
      <c r="J8" s="5" t="s">
        <v>8</v>
      </c>
      <c r="K8" s="5" t="s">
        <v>44</v>
      </c>
      <c r="L8" s="14" t="s">
        <v>45</v>
      </c>
      <c r="M8" s="14" t="s">
        <v>46</v>
      </c>
    </row>
    <row r="9" spans="1:15" ht="11.25" customHeight="1" x14ac:dyDescent="0.2">
      <c r="A9" s="4">
        <v>2</v>
      </c>
      <c r="B9" s="1" t="s">
        <v>40</v>
      </c>
      <c r="C9" s="46" t="s">
        <v>41</v>
      </c>
      <c r="D9" s="46"/>
      <c r="E9" s="46"/>
      <c r="F9" s="46"/>
      <c r="G9" s="46"/>
      <c r="H9" s="46"/>
      <c r="I9" s="46"/>
      <c r="J9" s="4" t="s">
        <v>28</v>
      </c>
      <c r="K9" s="4">
        <v>1</v>
      </c>
      <c r="M9" s="4">
        <v>1</v>
      </c>
    </row>
    <row r="10" spans="1:15" ht="11.25" customHeight="1" x14ac:dyDescent="0.2">
      <c r="A10" s="4">
        <v>3</v>
      </c>
      <c r="B10" s="1" t="s">
        <v>33</v>
      </c>
      <c r="C10" s="42" t="s">
        <v>34</v>
      </c>
      <c r="D10" s="42"/>
      <c r="E10" s="42"/>
      <c r="F10" s="42"/>
      <c r="G10" s="42"/>
      <c r="H10" s="42"/>
      <c r="I10" s="42"/>
      <c r="J10" s="4" t="s">
        <v>35</v>
      </c>
      <c r="K10" s="4">
        <v>1</v>
      </c>
      <c r="L10" s="4">
        <v>1</v>
      </c>
    </row>
    <row r="11" spans="1:15" ht="11.25" customHeight="1" x14ac:dyDescent="0.2">
      <c r="A11" s="4">
        <v>4</v>
      </c>
      <c r="B11" s="1" t="s">
        <v>29</v>
      </c>
      <c r="C11" s="42" t="s">
        <v>30</v>
      </c>
      <c r="D11" s="42"/>
      <c r="E11" s="42"/>
      <c r="F11" s="42"/>
      <c r="G11" s="42"/>
      <c r="H11" s="42"/>
      <c r="I11" s="42"/>
      <c r="J11" s="4" t="s">
        <v>28</v>
      </c>
      <c r="K11" s="4">
        <v>2</v>
      </c>
      <c r="L11" s="4">
        <v>2</v>
      </c>
    </row>
    <row r="12" spans="1:15" ht="11.25" customHeight="1" x14ac:dyDescent="0.2">
      <c r="A12" s="4">
        <v>5</v>
      </c>
      <c r="B12" s="1" t="s">
        <v>36</v>
      </c>
      <c r="C12" s="42" t="s">
        <v>37</v>
      </c>
      <c r="D12" s="42"/>
      <c r="E12" s="42"/>
      <c r="F12" s="42"/>
      <c r="G12" s="42"/>
      <c r="H12" s="42"/>
      <c r="I12" s="42"/>
      <c r="J12" s="4" t="s">
        <v>28</v>
      </c>
      <c r="K12" s="4">
        <v>4</v>
      </c>
      <c r="M12" s="4">
        <v>4</v>
      </c>
    </row>
    <row r="13" spans="1:15" ht="11.25" customHeight="1" x14ac:dyDescent="0.2">
      <c r="A13" s="4">
        <v>6</v>
      </c>
      <c r="B13" s="1" t="s">
        <v>26</v>
      </c>
      <c r="C13" s="42" t="s">
        <v>27</v>
      </c>
      <c r="D13" s="42"/>
      <c r="E13" s="42"/>
      <c r="F13" s="42"/>
      <c r="G13" s="42"/>
      <c r="H13" s="42"/>
      <c r="I13" s="42"/>
      <c r="J13" s="4" t="s">
        <v>28</v>
      </c>
      <c r="K13" s="4">
        <v>1</v>
      </c>
      <c r="L13" s="4">
        <v>1</v>
      </c>
    </row>
    <row r="14" spans="1:15" ht="11.25" customHeight="1" x14ac:dyDescent="0.2">
      <c r="A14" s="4">
        <v>7</v>
      </c>
      <c r="B14" s="1" t="s">
        <v>31</v>
      </c>
      <c r="C14" s="42" t="s">
        <v>32</v>
      </c>
      <c r="D14" s="42"/>
      <c r="E14" s="42"/>
      <c r="F14" s="42"/>
      <c r="G14" s="42"/>
      <c r="H14" s="42"/>
      <c r="I14" s="42"/>
      <c r="J14" s="4" t="s">
        <v>28</v>
      </c>
      <c r="K14" s="4">
        <v>1</v>
      </c>
      <c r="L14" s="4">
        <v>1</v>
      </c>
    </row>
    <row r="15" spans="1:15" ht="11.25" customHeight="1" x14ac:dyDescent="0.2">
      <c r="A15" s="4">
        <v>8</v>
      </c>
      <c r="B15" s="1" t="s">
        <v>38</v>
      </c>
      <c r="C15" s="42" t="s">
        <v>39</v>
      </c>
      <c r="D15" s="42"/>
      <c r="E15" s="42"/>
      <c r="F15" s="42"/>
      <c r="G15" s="42"/>
      <c r="H15" s="42"/>
      <c r="I15" s="42"/>
      <c r="J15" s="4" t="s">
        <v>28</v>
      </c>
      <c r="K15" s="4">
        <v>1</v>
      </c>
      <c r="M15" s="4">
        <v>1</v>
      </c>
    </row>
    <row r="19" spans="3:8" ht="11.25" customHeight="1" x14ac:dyDescent="0.2">
      <c r="D19" s="15" t="s">
        <v>47</v>
      </c>
      <c r="E19" s="43"/>
      <c r="F19" s="43"/>
      <c r="G19" s="43"/>
      <c r="H19" s="43"/>
    </row>
    <row r="26" spans="3:8" ht="11.25" customHeight="1" x14ac:dyDescent="0.2">
      <c r="C26" s="6"/>
    </row>
  </sheetData>
  <mergeCells count="10">
    <mergeCell ref="C13:I13"/>
    <mergeCell ref="C14:I14"/>
    <mergeCell ref="C15:I15"/>
    <mergeCell ref="E19:H19"/>
    <mergeCell ref="D2:O2"/>
    <mergeCell ref="C8:I8"/>
    <mergeCell ref="C9:I9"/>
    <mergeCell ref="C10:I10"/>
    <mergeCell ref="C11:I11"/>
    <mergeCell ref="C12:I12"/>
  </mergeCells>
  <pageMargins left="0.7" right="0.7" top="0.75" bottom="0.75" header="0.3" footer="0.3"/>
  <pageSetup paperSize="9" scale="70" fitToHeight="0" orientation="portrait" horizontalDpi="4294967294" verticalDpi="4294967294" copies="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B2E4B-E1C6-4657-AEFA-4AB79A714C3A}">
  <sheetPr>
    <pageSetUpPr fitToPage="1"/>
  </sheetPr>
  <dimension ref="A2:X30"/>
  <sheetViews>
    <sheetView view="pageBreakPreview" zoomScale="115" zoomScaleNormal="100" zoomScaleSheetLayoutView="115" workbookViewId="0">
      <selection activeCell="A7" sqref="A7"/>
    </sheetView>
  </sheetViews>
  <sheetFormatPr defaultColWidth="14.83203125" defaultRowHeight="11.25" customHeight="1" x14ac:dyDescent="0.2"/>
  <cols>
    <col min="1" max="1" width="5.83203125" style="4" customWidth="1"/>
    <col min="2" max="2" width="0" style="1" hidden="1" customWidth="1"/>
    <col min="3" max="9" width="14.83203125" style="1"/>
    <col min="10" max="12" width="8.83203125" style="1" customWidth="1"/>
    <col min="13" max="13" width="5.83203125" style="1" customWidth="1"/>
    <col min="14" max="14" width="8.83203125" style="1" customWidth="1"/>
    <col min="15" max="15" width="5.83203125" style="1" customWidth="1"/>
    <col min="16" max="16" width="8.83203125" style="1" customWidth="1"/>
    <col min="17" max="17" width="5.83203125" style="1" customWidth="1"/>
    <col min="18" max="24" width="8.83203125" style="1" customWidth="1"/>
    <col min="25" max="16384" width="14.83203125" style="1"/>
  </cols>
  <sheetData>
    <row r="2" spans="1:24" ht="11.25" customHeight="1" x14ac:dyDescent="0.2">
      <c r="C2" s="1" t="s">
        <v>0</v>
      </c>
      <c r="D2" s="44" t="s">
        <v>1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5" spans="1:24" ht="19.350000000000001" customHeight="1" x14ac:dyDescent="0.2">
      <c r="H5" s="3" t="s">
        <v>2</v>
      </c>
    </row>
    <row r="8" spans="1:24" ht="11.25" customHeight="1" x14ac:dyDescent="0.2">
      <c r="A8" s="45" t="s">
        <v>3</v>
      </c>
      <c r="B8" s="45" t="s">
        <v>4</v>
      </c>
      <c r="C8" s="45" t="s">
        <v>5</v>
      </c>
      <c r="D8" s="45" t="s">
        <v>6</v>
      </c>
      <c r="E8" s="45"/>
      <c r="F8" s="45"/>
      <c r="G8" s="45"/>
      <c r="H8" s="45"/>
      <c r="I8" s="45"/>
      <c r="J8" s="5" t="s">
        <v>7</v>
      </c>
      <c r="K8" s="45" t="s">
        <v>9</v>
      </c>
      <c r="L8" s="45" t="s">
        <v>10</v>
      </c>
      <c r="M8" s="45" t="s">
        <v>11</v>
      </c>
      <c r="N8" s="45" t="s">
        <v>12</v>
      </c>
      <c r="O8" s="45" t="s">
        <v>13</v>
      </c>
      <c r="P8" s="45" t="s">
        <v>14</v>
      </c>
      <c r="Q8" s="45" t="s">
        <v>15</v>
      </c>
      <c r="R8" s="45" t="s">
        <v>16</v>
      </c>
      <c r="S8" s="45" t="s">
        <v>17</v>
      </c>
      <c r="T8" s="45" t="s">
        <v>18</v>
      </c>
      <c r="U8" s="45" t="s">
        <v>19</v>
      </c>
      <c r="V8" s="45"/>
      <c r="W8" s="45"/>
      <c r="X8" s="45"/>
    </row>
    <row r="9" spans="1:24" ht="11.25" customHeight="1" x14ac:dyDescent="0.2">
      <c r="A9" s="45"/>
      <c r="B9" s="45"/>
      <c r="C9" s="45"/>
      <c r="D9" s="45"/>
      <c r="E9" s="45"/>
      <c r="F9" s="45"/>
      <c r="G9" s="45"/>
      <c r="H9" s="45"/>
      <c r="I9" s="45"/>
      <c r="J9" s="45" t="s">
        <v>8</v>
      </c>
      <c r="K9" s="45"/>
      <c r="L9" s="45"/>
      <c r="M9" s="45"/>
      <c r="N9" s="45"/>
      <c r="O9" s="45"/>
      <c r="P9" s="45"/>
      <c r="Q9" s="45"/>
      <c r="R9" s="45"/>
      <c r="S9" s="45"/>
      <c r="T9" s="45"/>
      <c r="U9" s="45" t="s">
        <v>20</v>
      </c>
      <c r="V9" s="45" t="s">
        <v>21</v>
      </c>
      <c r="W9" s="45"/>
      <c r="X9" s="45"/>
    </row>
    <row r="10" spans="1:24" ht="11.25" customHeight="1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5" t="s">
        <v>22</v>
      </c>
      <c r="W10" s="5" t="s">
        <v>23</v>
      </c>
      <c r="X10" s="5" t="s">
        <v>24</v>
      </c>
    </row>
    <row r="11" spans="1:24" ht="11.25" customHeight="1" x14ac:dyDescent="0.2">
      <c r="S11" s="6" t="s">
        <v>25</v>
      </c>
      <c r="T11" s="1">
        <v>1.0269999999999999</v>
      </c>
      <c r="V11" s="1">
        <v>1.0066999999999999</v>
      </c>
      <c r="W11" s="1">
        <v>1.0134000000000001</v>
      </c>
      <c r="X11" s="1">
        <v>1.0202</v>
      </c>
    </row>
    <row r="12" spans="1:24" s="4" customFormat="1" ht="11.25" customHeight="1" x14ac:dyDescent="0.2">
      <c r="A12" s="4">
        <v>1</v>
      </c>
      <c r="C12" s="8" t="s">
        <v>26</v>
      </c>
      <c r="D12" s="49" t="s">
        <v>27</v>
      </c>
      <c r="E12" s="49"/>
      <c r="F12" s="49"/>
      <c r="G12" s="49"/>
      <c r="H12" s="49"/>
      <c r="I12" s="49"/>
      <c r="J12" s="4">
        <v>1</v>
      </c>
      <c r="K12" s="9">
        <v>1936.67</v>
      </c>
      <c r="L12" s="9">
        <v>1936.67</v>
      </c>
      <c r="M12" s="4">
        <v>38.729999999999997</v>
      </c>
      <c r="N12" s="9">
        <f>L12+M12</f>
        <v>1975.4</v>
      </c>
      <c r="O12" s="10"/>
      <c r="P12" s="9">
        <f>N12*(100+O12)/100</f>
        <v>1975.4</v>
      </c>
      <c r="Q12" s="10">
        <v>20</v>
      </c>
      <c r="R12" s="9">
        <f>P12*(100+Q12)/100</f>
        <v>2370.48</v>
      </c>
      <c r="S12" s="25">
        <f>P12*$T$11*$W$11</f>
        <v>2055.92</v>
      </c>
      <c r="T12" s="9">
        <f>R12*T$11</f>
        <v>2434.48</v>
      </c>
      <c r="U12" s="9">
        <f>SUM(V12:X12)</f>
        <v>2467.1</v>
      </c>
      <c r="V12" s="9">
        <f>$T12*V$11*V13</f>
        <v>0</v>
      </c>
      <c r="W12" s="9">
        <f>T12*$W$11</f>
        <v>2467.1</v>
      </c>
      <c r="X12" s="9">
        <f>$T12*X$11*X13</f>
        <v>0</v>
      </c>
    </row>
    <row r="13" spans="1:24" s="4" customFormat="1" ht="11.25" customHeight="1" x14ac:dyDescent="0.2">
      <c r="A13" s="7"/>
      <c r="B13" s="7"/>
      <c r="C13" s="7"/>
      <c r="D13" s="48"/>
      <c r="E13" s="48"/>
      <c r="F13" s="48"/>
      <c r="G13" s="48"/>
      <c r="H13" s="48"/>
      <c r="I13" s="48"/>
      <c r="J13" s="7" t="s">
        <v>28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11"/>
      <c r="W13" s="11" t="s">
        <v>56</v>
      </c>
      <c r="X13" s="11"/>
    </row>
    <row r="14" spans="1:24" s="4" customFormat="1" ht="11.25" customHeight="1" x14ac:dyDescent="0.2">
      <c r="A14" s="4">
        <v>2</v>
      </c>
      <c r="C14" s="8" t="s">
        <v>29</v>
      </c>
      <c r="D14" s="47" t="s">
        <v>30</v>
      </c>
      <c r="E14" s="47"/>
      <c r="F14" s="47"/>
      <c r="G14" s="47"/>
      <c r="H14" s="47"/>
      <c r="I14" s="47"/>
      <c r="J14" s="4">
        <v>2</v>
      </c>
      <c r="K14" s="9">
        <v>1575</v>
      </c>
      <c r="L14" s="9">
        <v>3150</v>
      </c>
      <c r="M14" s="4">
        <v>63</v>
      </c>
      <c r="N14" s="9">
        <f>L14+M14</f>
        <v>3213</v>
      </c>
      <c r="O14" s="10"/>
      <c r="P14" s="9">
        <f>N14*(100+O14)/100</f>
        <v>3213</v>
      </c>
      <c r="Q14" s="10">
        <v>20</v>
      </c>
      <c r="R14" s="9">
        <f>P14*(100+Q14)/100</f>
        <v>3855.6</v>
      </c>
      <c r="S14" s="25">
        <f>P14*$T$11*$W$11</f>
        <v>3343.97</v>
      </c>
      <c r="T14" s="9">
        <f>R14*T$11</f>
        <v>3959.7</v>
      </c>
      <c r="U14" s="9">
        <f>SUM(V14:X14)</f>
        <v>4012.76</v>
      </c>
      <c r="V14" s="9">
        <f>$T14*V$11*V15</f>
        <v>0</v>
      </c>
      <c r="W14" s="9">
        <f>T14*$W$11</f>
        <v>4012.76</v>
      </c>
      <c r="X14" s="9">
        <f>$T14*X$11*X15</f>
        <v>0</v>
      </c>
    </row>
    <row r="15" spans="1:24" s="4" customFormat="1" ht="11.25" customHeight="1" x14ac:dyDescent="0.2">
      <c r="A15" s="7"/>
      <c r="B15" s="7"/>
      <c r="C15" s="7"/>
      <c r="D15" s="48"/>
      <c r="E15" s="48"/>
      <c r="F15" s="48"/>
      <c r="G15" s="48"/>
      <c r="H15" s="48"/>
      <c r="I15" s="48"/>
      <c r="J15" s="7" t="s">
        <v>28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11"/>
      <c r="W15" s="11"/>
      <c r="X15" s="11"/>
    </row>
    <row r="16" spans="1:24" s="4" customFormat="1" ht="14.1" customHeight="1" x14ac:dyDescent="0.2">
      <c r="A16" s="4">
        <v>3</v>
      </c>
      <c r="C16" s="8" t="s">
        <v>31</v>
      </c>
      <c r="D16" s="50" t="s">
        <v>32</v>
      </c>
      <c r="E16" s="50"/>
      <c r="F16" s="50"/>
      <c r="G16" s="50"/>
      <c r="H16" s="50"/>
      <c r="I16" s="50"/>
      <c r="J16" s="4">
        <v>1</v>
      </c>
      <c r="K16" s="9">
        <v>1834</v>
      </c>
      <c r="L16" s="9">
        <v>1834</v>
      </c>
      <c r="M16" s="4">
        <v>36.68</v>
      </c>
      <c r="N16" s="9">
        <f>L16+M16</f>
        <v>1870.68</v>
      </c>
      <c r="O16" s="10"/>
      <c r="P16" s="9">
        <f>N16*(100+O16)/100</f>
        <v>1870.68</v>
      </c>
      <c r="Q16" s="10">
        <v>20</v>
      </c>
      <c r="R16" s="9">
        <f>P16*(100+Q16)/100</f>
        <v>2244.8200000000002</v>
      </c>
      <c r="S16" s="25">
        <f>P16*$T$11*$W$11</f>
        <v>1946.93</v>
      </c>
      <c r="T16" s="9">
        <f>R16*T$11</f>
        <v>2305.4299999999998</v>
      </c>
      <c r="U16" s="9">
        <f>SUM(V16:X16)</f>
        <v>2336.3200000000002</v>
      </c>
      <c r="V16" s="9">
        <f>$T16*V$11*V17</f>
        <v>0</v>
      </c>
      <c r="W16" s="9">
        <f>T16*$W$11</f>
        <v>2336.3200000000002</v>
      </c>
      <c r="X16" s="9">
        <f>$T16*X$11*X17</f>
        <v>0</v>
      </c>
    </row>
    <row r="17" spans="1:24" s="4" customFormat="1" ht="11.25" customHeight="1" x14ac:dyDescent="0.2">
      <c r="A17" s="7"/>
      <c r="B17" s="7"/>
      <c r="C17" s="7"/>
      <c r="D17" s="40"/>
      <c r="E17" s="40"/>
      <c r="F17" s="40"/>
      <c r="G17" s="40"/>
      <c r="H17" s="40"/>
      <c r="I17" s="40"/>
      <c r="J17" s="7" t="s">
        <v>28</v>
      </c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11"/>
      <c r="W17" s="11"/>
      <c r="X17" s="11"/>
    </row>
    <row r="18" spans="1:24" s="4" customFormat="1" ht="11.25" customHeight="1" x14ac:dyDescent="0.2">
      <c r="A18" s="4">
        <v>4</v>
      </c>
      <c r="C18" s="8" t="s">
        <v>33</v>
      </c>
      <c r="D18" s="47" t="s">
        <v>34</v>
      </c>
      <c r="E18" s="47"/>
      <c r="F18" s="47"/>
      <c r="G18" s="47"/>
      <c r="H18" s="47"/>
      <c r="I18" s="47"/>
      <c r="J18" s="4">
        <v>1</v>
      </c>
      <c r="K18" s="9">
        <v>344.17</v>
      </c>
      <c r="L18" s="9">
        <v>344.17</v>
      </c>
      <c r="M18" s="4">
        <v>6.88</v>
      </c>
      <c r="N18" s="9">
        <f>L18+M18</f>
        <v>351.05</v>
      </c>
      <c r="O18" s="10"/>
      <c r="P18" s="9">
        <f>N18*(100+O18)/100</f>
        <v>351.05</v>
      </c>
      <c r="Q18" s="10">
        <v>20</v>
      </c>
      <c r="R18" s="9">
        <f>P18*(100+Q18)/100</f>
        <v>421.26</v>
      </c>
      <c r="S18" s="25">
        <f>P18*$T$11*$W$11</f>
        <v>365.36</v>
      </c>
      <c r="T18" s="9">
        <f>R18*T$11</f>
        <v>432.63</v>
      </c>
      <c r="U18" s="9">
        <f>SUM(V18:X18)</f>
        <v>438.43</v>
      </c>
      <c r="V18" s="9">
        <f>$T18*V$11*V19</f>
        <v>0</v>
      </c>
      <c r="W18" s="9">
        <f>T18*$W$11</f>
        <v>438.43</v>
      </c>
      <c r="X18" s="9">
        <f>$T18*X$11*X19</f>
        <v>0</v>
      </c>
    </row>
    <row r="19" spans="1:24" s="4" customFormat="1" ht="11.25" customHeight="1" x14ac:dyDescent="0.2">
      <c r="A19" s="7"/>
      <c r="B19" s="7"/>
      <c r="C19" s="7"/>
      <c r="D19" s="48"/>
      <c r="E19" s="48"/>
      <c r="F19" s="48"/>
      <c r="G19" s="48"/>
      <c r="H19" s="48"/>
      <c r="I19" s="48"/>
      <c r="J19" s="7" t="s">
        <v>35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11"/>
      <c r="W19" s="11"/>
      <c r="X19" s="11"/>
    </row>
    <row r="20" spans="1:24" s="4" customFormat="1" ht="11.25" customHeight="1" x14ac:dyDescent="0.2">
      <c r="A20" s="4">
        <v>5</v>
      </c>
      <c r="C20" s="8" t="s">
        <v>36</v>
      </c>
      <c r="D20" s="47" t="s">
        <v>37</v>
      </c>
      <c r="E20" s="47"/>
      <c r="F20" s="47"/>
      <c r="G20" s="47"/>
      <c r="H20" s="47"/>
      <c r="I20" s="47"/>
      <c r="J20" s="4">
        <v>4</v>
      </c>
      <c r="K20" s="9">
        <v>122.57</v>
      </c>
      <c r="L20" s="9">
        <v>490.28</v>
      </c>
      <c r="M20" s="4">
        <v>9.8000000000000007</v>
      </c>
      <c r="N20" s="9">
        <f>L20+M20</f>
        <v>500.08</v>
      </c>
      <c r="O20" s="10"/>
      <c r="P20" s="9">
        <f>N20*(100+O20)/100</f>
        <v>500.08</v>
      </c>
      <c r="Q20" s="10">
        <v>20</v>
      </c>
      <c r="R20" s="9">
        <f>P20*(100+Q20)/100</f>
        <v>600.1</v>
      </c>
      <c r="S20" s="25">
        <f>P20*$T$11*$W$11</f>
        <v>520.46</v>
      </c>
      <c r="T20" s="9">
        <f>R20*T$11</f>
        <v>616.29999999999995</v>
      </c>
      <c r="U20" s="9">
        <f>SUM(V20:X20)</f>
        <v>624.55999999999995</v>
      </c>
      <c r="V20" s="9">
        <f>$T20*V$11*V21</f>
        <v>0</v>
      </c>
      <c r="W20" s="9">
        <f>T20*$W$11</f>
        <v>624.55999999999995</v>
      </c>
      <c r="X20" s="9">
        <f>$T20*X$11*X21</f>
        <v>0</v>
      </c>
    </row>
    <row r="21" spans="1:24" s="4" customFormat="1" ht="11.25" customHeight="1" x14ac:dyDescent="0.2">
      <c r="A21" s="7"/>
      <c r="B21" s="7"/>
      <c r="C21" s="7"/>
      <c r="D21" s="48"/>
      <c r="E21" s="48"/>
      <c r="F21" s="48"/>
      <c r="G21" s="48"/>
      <c r="H21" s="48"/>
      <c r="I21" s="48"/>
      <c r="J21" s="7" t="s">
        <v>28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11"/>
      <c r="W21" s="11"/>
      <c r="X21" s="11"/>
    </row>
    <row r="22" spans="1:24" s="4" customFormat="1" ht="11.25" customHeight="1" x14ac:dyDescent="0.2">
      <c r="A22" s="4">
        <v>6</v>
      </c>
      <c r="C22" s="8" t="s">
        <v>38</v>
      </c>
      <c r="D22" s="47" t="s">
        <v>39</v>
      </c>
      <c r="E22" s="47"/>
      <c r="F22" s="47"/>
      <c r="G22" s="47"/>
      <c r="H22" s="47"/>
      <c r="I22" s="47"/>
      <c r="J22" s="4">
        <v>1</v>
      </c>
      <c r="K22" s="9">
        <v>1208.33</v>
      </c>
      <c r="L22" s="9">
        <v>1208.33</v>
      </c>
      <c r="M22" s="4">
        <v>24.17</v>
      </c>
      <c r="N22" s="9">
        <f>L22+M22</f>
        <v>1232.5</v>
      </c>
      <c r="O22" s="10"/>
      <c r="P22" s="9">
        <f>N22*(100+O22)/100</f>
        <v>1232.5</v>
      </c>
      <c r="Q22" s="10">
        <v>20</v>
      </c>
      <c r="R22" s="9">
        <f>P22*(100+Q22)/100</f>
        <v>1479</v>
      </c>
      <c r="S22" s="25">
        <f>P22*$T$11*$W$11</f>
        <v>1282.74</v>
      </c>
      <c r="T22" s="9">
        <f>R22*T$11</f>
        <v>1518.93</v>
      </c>
      <c r="U22" s="9">
        <f>SUM(V22:X22)</f>
        <v>1539.28</v>
      </c>
      <c r="V22" s="9">
        <f>$T22*V$11*V23</f>
        <v>0</v>
      </c>
      <c r="W22" s="9">
        <f>T22*$W$11</f>
        <v>1539.28</v>
      </c>
      <c r="X22" s="9">
        <f>$T22*X$11*X23</f>
        <v>0</v>
      </c>
    </row>
    <row r="23" spans="1:24" s="4" customFormat="1" ht="11.25" customHeight="1" x14ac:dyDescent="0.2">
      <c r="A23" s="7"/>
      <c r="B23" s="7"/>
      <c r="C23" s="7"/>
      <c r="D23" s="48"/>
      <c r="E23" s="48"/>
      <c r="F23" s="48"/>
      <c r="G23" s="48"/>
      <c r="H23" s="48"/>
      <c r="I23" s="48"/>
      <c r="J23" s="7" t="s">
        <v>28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11"/>
      <c r="W23" s="11"/>
      <c r="X23" s="11"/>
    </row>
    <row r="24" spans="1:24" s="4" customFormat="1" ht="11.25" customHeight="1" x14ac:dyDescent="0.2">
      <c r="A24" s="4">
        <v>7</v>
      </c>
      <c r="C24" s="8" t="s">
        <v>40</v>
      </c>
      <c r="D24" s="47" t="s">
        <v>41</v>
      </c>
      <c r="E24" s="47"/>
      <c r="F24" s="47"/>
      <c r="G24" s="47"/>
      <c r="H24" s="47"/>
      <c r="I24" s="47"/>
      <c r="J24" s="4">
        <v>1</v>
      </c>
      <c r="K24" s="9">
        <v>41.67</v>
      </c>
      <c r="L24" s="9">
        <v>41.67</v>
      </c>
      <c r="M24" s="4">
        <v>0.83</v>
      </c>
      <c r="N24" s="9">
        <f>L24+M24</f>
        <v>42.5</v>
      </c>
      <c r="O24" s="10"/>
      <c r="P24" s="9">
        <f>N24*(100+O24)/100</f>
        <v>42.5</v>
      </c>
      <c r="Q24" s="10">
        <v>20</v>
      </c>
      <c r="R24" s="9">
        <f>P24*(100+Q24)/100</f>
        <v>51</v>
      </c>
      <c r="S24" s="25">
        <f>P24*$T$11*$W$11</f>
        <v>44.23</v>
      </c>
      <c r="T24" s="9">
        <f>R24*T$11</f>
        <v>52.38</v>
      </c>
      <c r="U24" s="9">
        <f>SUM(V24:X24)</f>
        <v>53.08</v>
      </c>
      <c r="V24" s="9">
        <f>$T24*V$11*V25</f>
        <v>0</v>
      </c>
      <c r="W24" s="9">
        <f>T24*$W$11</f>
        <v>53.08</v>
      </c>
      <c r="X24" s="9">
        <f>$T24*X$11*X25</f>
        <v>0</v>
      </c>
    </row>
    <row r="25" spans="1:24" s="4" customFormat="1" ht="11.25" customHeight="1" x14ac:dyDescent="0.2">
      <c r="A25" s="7"/>
      <c r="B25" s="7"/>
      <c r="C25" s="7"/>
      <c r="D25" s="48"/>
      <c r="E25" s="48"/>
      <c r="F25" s="48"/>
      <c r="G25" s="48"/>
      <c r="H25" s="48"/>
      <c r="I25" s="48"/>
      <c r="J25" s="7" t="s">
        <v>28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11"/>
      <c r="W25" s="11"/>
      <c r="X25" s="11"/>
    </row>
    <row r="26" spans="1:24" s="12" customFormat="1" ht="11.25" customHeight="1" x14ac:dyDescent="0.2">
      <c r="Q26" s="12" t="s">
        <v>42</v>
      </c>
      <c r="S26" s="13">
        <f>S$12+S$14+S$16+S$18+S$20+S$22+S$24</f>
        <v>9559.61</v>
      </c>
      <c r="T26" s="13">
        <f>T$12+T$14+T$16+T$18+T$20+T$22+T$24</f>
        <v>11319.85</v>
      </c>
      <c r="U26" s="13">
        <f>U$12+U$14+U$16+U$18+U$20+U$22+U$24</f>
        <v>11471.53</v>
      </c>
      <c r="V26" s="13">
        <f>V$12+V$14+V$16+V$18+V$20+V$22+V$24</f>
        <v>0</v>
      </c>
      <c r="W26" s="13">
        <f>W$12+W$14+W$16+W$18+W$20+W$22+W$24+0.05</f>
        <v>11471.58</v>
      </c>
      <c r="X26" s="13">
        <f>X$12+X$14+X$16+X$18+X$20+X$22+X$24</f>
        <v>0</v>
      </c>
    </row>
    <row r="29" spans="1:24" ht="11.25" customHeight="1" x14ac:dyDescent="0.2">
      <c r="W29" s="26">
        <f>W26/1.2</f>
        <v>9559.65</v>
      </c>
    </row>
    <row r="30" spans="1:24" ht="11.25" customHeight="1" x14ac:dyDescent="0.2">
      <c r="W30" s="27">
        <f>W26-W29</f>
        <v>1911.93</v>
      </c>
    </row>
  </sheetData>
  <sheetProtection formatCells="0" formatColumns="0" formatRows="0"/>
  <mergeCells count="26">
    <mergeCell ref="D2:O2"/>
    <mergeCell ref="A8:A10"/>
    <mergeCell ref="B8:B10"/>
    <mergeCell ref="C8:C10"/>
    <mergeCell ref="D8:I10"/>
    <mergeCell ref="J9:J10"/>
    <mergeCell ref="K8:K10"/>
    <mergeCell ref="L8:L10"/>
    <mergeCell ref="M8:M10"/>
    <mergeCell ref="N8:N10"/>
    <mergeCell ref="D18:I19"/>
    <mergeCell ref="D20:I21"/>
    <mergeCell ref="D22:I23"/>
    <mergeCell ref="D24:I25"/>
    <mergeCell ref="U8:X8"/>
    <mergeCell ref="U9:U10"/>
    <mergeCell ref="V9:X9"/>
    <mergeCell ref="D12:I13"/>
    <mergeCell ref="D14:I15"/>
    <mergeCell ref="D16:I17"/>
    <mergeCell ref="O8:O10"/>
    <mergeCell ref="P8:P10"/>
    <mergeCell ref="Q8:Q10"/>
    <mergeCell ref="R8:R10"/>
    <mergeCell ref="S8:S10"/>
    <mergeCell ref="T8:T10"/>
  </mergeCells>
  <pageMargins left="0.7" right="0.7" top="0.75" bottom="0.75" header="0.3" footer="0.3"/>
  <pageSetup paperSize="9" scale="51" fitToHeight="0" orientation="portrait" horizontalDpi="4294967294" verticalDpi="4294967294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Оборуд.по сметам</vt:lpstr>
      <vt:lpstr>Оборудование по сметам</vt:lpstr>
      <vt:lpstr>График оборудования для КЦ</vt:lpstr>
      <vt:lpstr>'График оборудования для КЦ'!Область_печати</vt:lpstr>
      <vt:lpstr>'Оборуд.по сметам'!Область_печати</vt:lpstr>
      <vt:lpstr>'Оборудование по сметам'!Область_печати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ЖКХ №2 Фрунзенского района ОТиЗ (Рыбчик Н.П.)</cp:lastModifiedBy>
  <dcterms:created xsi:type="dcterms:W3CDTF">2024-08-11T13:42:42Z</dcterms:created>
  <dcterms:modified xsi:type="dcterms:W3CDTF">2026-04-15T09:06:30Z</dcterms:modified>
</cp:coreProperties>
</file>